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 activeTab="4"/>
  </bookViews>
  <sheets>
    <sheet name="СЦ 1" sheetId="8" r:id="rId1"/>
    <sheet name="СЦ 2" sheetId="1" r:id="rId2"/>
    <sheet name="СЦ 3" sheetId="3" r:id="rId3"/>
    <sheet name="СЦ 4" sheetId="7" r:id="rId4"/>
    <sheet name="СЦ 5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7" l="1"/>
  <c r="G42" i="7" l="1"/>
  <c r="G38" i="7"/>
  <c r="G34" i="3"/>
  <c r="F10" i="3"/>
  <c r="G35" i="3"/>
  <c r="G33" i="3"/>
  <c r="G31" i="3"/>
  <c r="G27" i="1"/>
  <c r="G28" i="1"/>
  <c r="G26" i="1"/>
  <c r="G30" i="3"/>
</calcChain>
</file>

<file path=xl/sharedStrings.xml><?xml version="1.0" encoding="utf-8"?>
<sst xmlns="http://schemas.openxmlformats.org/spreadsheetml/2006/main" count="527" uniqueCount="171">
  <si>
    <t>Индикатори за продукт</t>
  </si>
  <si>
    <t>Приоритет, мярка</t>
  </si>
  <si>
    <t>Индикатор</t>
  </si>
  <si>
    <t>Мерна единица</t>
  </si>
  <si>
    <t>Източник на информация</t>
  </si>
  <si>
    <t>Период на отчитане</t>
  </si>
  <si>
    <t>Целева стойност</t>
  </si>
  <si>
    <t xml:space="preserve">Приоритет 4 </t>
  </si>
  <si>
    <t>Мярка 4.1</t>
  </si>
  <si>
    <t>брой</t>
  </si>
  <si>
    <t>Община Свищов, ИСУН, Програмите на ЕС</t>
  </si>
  <si>
    <t>2021 - 2027 г.</t>
  </si>
  <si>
    <t>Мярка 4.2</t>
  </si>
  <si>
    <t>Община Свищов</t>
  </si>
  <si>
    <t>Приоритет 5</t>
  </si>
  <si>
    <t>Мярка 5.1</t>
  </si>
  <si>
    <t>Мярка 5.2</t>
  </si>
  <si>
    <t>Мярка 5.3</t>
  </si>
  <si>
    <t>Индикатори за резултат</t>
  </si>
  <si>
    <t>Стратегическа цел</t>
  </si>
  <si>
    <t>Базова стойност</t>
  </si>
  <si>
    <t>Община Свищов, НСИ</t>
  </si>
  <si>
    <t>Община Свищов, Център за управление на отпадъци</t>
  </si>
  <si>
    <t>Стратегическа цел 2</t>
  </si>
  <si>
    <t>тон/година</t>
  </si>
  <si>
    <t>лева</t>
  </si>
  <si>
    <t>RCO 107 Инвестиции в съоръжения за разделно събиране на отпадъци</t>
  </si>
  <si>
    <t>RCR47 Рециклирани отпадъци</t>
  </si>
  <si>
    <t>2022 - 2027 г.</t>
  </si>
  <si>
    <t>RCR 103 Разделно събрани отпадъци</t>
  </si>
  <si>
    <t>Изградена ПСПВ</t>
  </si>
  <si>
    <t>RCR 35 Жители, които се ползват от мерки за защита от наводнения.</t>
  </si>
  <si>
    <t>Почистени дерета, преминаващи през населени места</t>
  </si>
  <si>
    <t>Създадена доброволческа група към кризисния център за борба с пожарите, бедствията и катастрофите</t>
  </si>
  <si>
    <t>Проведени капании за ларвицидна и имагицидна дезинсекция на хабитатите на насекоми-вредители</t>
  </si>
  <si>
    <t>Община Свищов, Община Ценово</t>
  </si>
  <si>
    <t>Реализирани проекти за овладяване на популацията на безстопанствените кучета на територията на Община Свищов</t>
  </si>
  <si>
    <t>RCR 41 Жители, свързани към подобрени системи за снабдяване с вода</t>
  </si>
  <si>
    <t>RCR 96 Жители, които се ползват от мерки за защита от несвързани с климата природни рискове и рискове свързани с дейността на човека.</t>
  </si>
  <si>
    <t>Приоритет 6</t>
  </si>
  <si>
    <t>Мярка 6.1</t>
  </si>
  <si>
    <t>Мярак 6.4</t>
  </si>
  <si>
    <t>Мярка 6.5</t>
  </si>
  <si>
    <t>Приоритет 7</t>
  </si>
  <si>
    <t>Мярка 7.1</t>
  </si>
  <si>
    <t>Мярка 7.2</t>
  </si>
  <si>
    <t>Мярка 7.3</t>
  </si>
  <si>
    <t>RCO 19 Обществени сгради с подобрени енергийни характеристики</t>
  </si>
  <si>
    <t xml:space="preserve">кв.м. </t>
  </si>
  <si>
    <t>RCO 58 Подкрепяна велосипедна инфраструктура</t>
  </si>
  <si>
    <t xml:space="preserve">км. </t>
  </si>
  <si>
    <t>Облагородени общи и междублокови пространства</t>
  </si>
  <si>
    <t>Подобрена улична мрежа в селата</t>
  </si>
  <si>
    <t>Осъществени проекти за модернизиране на уличното осветеление в селата</t>
  </si>
  <si>
    <t>Жители, които се ползват от модернизирано улично осветеление</t>
  </si>
  <si>
    <t>Ползватели на новоизградени, реконструирани и модернизирани улици</t>
  </si>
  <si>
    <t>RCO 46 Дължина на реконструираните и модернизирани пътища</t>
  </si>
  <si>
    <t>RCR 55 Ползватели на реконструирани и модернизирани пътища</t>
  </si>
  <si>
    <t>Модернизирани публични услуги</t>
  </si>
  <si>
    <t>RCO 14 Публични институции, получаващи подкрепа за разработване на цифрови услуги и приложения</t>
  </si>
  <si>
    <t>RCR 11 Потребители на нови обществени цифрови услуги и приложения</t>
  </si>
  <si>
    <t>Осъществен проект за поддържане на зелени площи, улична мрежа и градски пространства</t>
  </si>
  <si>
    <t>Приоритет 8</t>
  </si>
  <si>
    <t>Мярка 8.1</t>
  </si>
  <si>
    <t>Мярак 8.4</t>
  </si>
  <si>
    <t>Мярка 8.5</t>
  </si>
  <si>
    <t>Приоритет 9</t>
  </si>
  <si>
    <t>Мярка 9.1</t>
  </si>
  <si>
    <t>Мярка 9.2</t>
  </si>
  <si>
    <t>Мярка 9.3</t>
  </si>
  <si>
    <t>Приоритет 10</t>
  </si>
  <si>
    <t>Мярка 10.1</t>
  </si>
  <si>
    <t>Мярка 10.2</t>
  </si>
  <si>
    <t>Мярка 10.3</t>
  </si>
  <si>
    <t>Мярка 10.4</t>
  </si>
  <si>
    <t>RCO 18 Жилища с подобрени енергийни характеристики (еднофамилни)</t>
  </si>
  <si>
    <t>RCO 18 Жилища с подобрени енергийни характеристики (многофамилни)</t>
  </si>
  <si>
    <t>Мярка 6.2</t>
  </si>
  <si>
    <t>Мярка 6.3</t>
  </si>
  <si>
    <t>RCO Повърхностна площ на подкрепяната зелена инфраструктура в градските райони</t>
  </si>
  <si>
    <t>RCR 51 Жители, които имат достъп до нова и модернизирана зелена инфраструктура в градските ареали</t>
  </si>
  <si>
    <t>Реализирани центрове за личностно развитие и иновации</t>
  </si>
  <si>
    <t>Проведени професионални обучения</t>
  </si>
  <si>
    <t>Участници, които при напускане на операцията получават квалификация</t>
  </si>
  <si>
    <t>Подобрена спортна инфраструктура в гр. Свищов</t>
  </si>
  <si>
    <t>Годишен брой на лицата, които използват покрепените спортни съоръжения</t>
  </si>
  <si>
    <t>Подобрена спортна инфраструктура в селата</t>
  </si>
  <si>
    <t>Проведени спортни мероприятия и събития</t>
  </si>
  <si>
    <t>RCO 69 Капацитет на подкрепяната инфраструктура за здравни грижи</t>
  </si>
  <si>
    <t>Брой проведени обучения в областта на здравеопазването</t>
  </si>
  <si>
    <t>Въведени нови технологии и методи за лечение</t>
  </si>
  <si>
    <t>RCO 70 Капацитет на подкрепяната социална инфраструктура (без жилищна)</t>
  </si>
  <si>
    <t>Разкриване на нови и подобрени социални услуги</t>
  </si>
  <si>
    <t>RCR 74 Годишен брой на лицата, които използват подкрепяната социална инфраструктура и съоръжения</t>
  </si>
  <si>
    <t>RCO 77 Подкрепена инфраструктура в областта на културата и туризма</t>
  </si>
  <si>
    <t>RCO 77 Подкрепена инфраструктура в областта на културата и туризма (религиозни храмове)</t>
  </si>
  <si>
    <t>Дигитализация и популяризиране на културно-историческо наследство</t>
  </si>
  <si>
    <t>Мярка 8.2</t>
  </si>
  <si>
    <t>Мярка 8.3</t>
  </si>
  <si>
    <t>Приоритет 11</t>
  </si>
  <si>
    <t>Мярка 11.1</t>
  </si>
  <si>
    <t>Мярка 11.2</t>
  </si>
  <si>
    <t>Мярка 11.3</t>
  </si>
  <si>
    <t>Приоритет 12</t>
  </si>
  <si>
    <t>Мярка 12.1</t>
  </si>
  <si>
    <t>Стратегическа цел 5</t>
  </si>
  <si>
    <t>Стратегическа цел 4</t>
  </si>
  <si>
    <t>Стратегическа цел 3</t>
  </si>
  <si>
    <t>Инвестиции в дигитализиране управлението на вътрешната структура</t>
  </si>
  <si>
    <t>Проведени обучения на персонала на общинската администрация</t>
  </si>
  <si>
    <t>Мерки и механизми за повишаване на информираността за общинската политика и услуги</t>
  </si>
  <si>
    <t>Обучен административен персонал</t>
  </si>
  <si>
    <t>Заинтересовани страни/институции с повишен капацитет за сътрудничество</t>
  </si>
  <si>
    <t>Проекти в сътрудничество с цел подобряване на многосекторното управление</t>
  </si>
  <si>
    <t>Участия на гражданите и бизнеса в процеса по вземане на решения</t>
  </si>
  <si>
    <t>RCO 87 Организации, осъществяващи трансгранично сътрудничество</t>
  </si>
  <si>
    <t>RCR 86 Заинтересовани страни/ институции с повишен капацитет за трансгранично сътрудничество</t>
  </si>
  <si>
    <t>Община Свищов, ИСУН</t>
  </si>
  <si>
    <t>RCR 84 Организации, които осъществяват трансгранично сътрудничество 6-12 месеца след приключването на проекта.</t>
  </si>
  <si>
    <t>RCR 77 Туристи/посещения на подпомогнатите обекти (на година)</t>
  </si>
  <si>
    <t>RCR 78 Ползватели на подкрепяната културна инфраструктура</t>
  </si>
  <si>
    <t>RCR 71 Годишен брой на лицата, използващи подкрепяната образователна инфраструктура</t>
  </si>
  <si>
    <t xml:space="preserve">RCO 34 Допълнителен капацитет за рециклиране на отпадъци </t>
  </si>
  <si>
    <t>Проведени разяснителни и информационни дейности за повишаване на културата за събиране на отпадъци.</t>
  </si>
  <si>
    <t>RCO 25 Новопостроени или консолидирани защитни съоръжения по крайбрежни ивици и речни брегове и свлачища за защита на хора, активни и естествената околна среда</t>
  </si>
  <si>
    <t>Осъществени проекти за модернизиране на уличното осветление в Свищов</t>
  </si>
  <si>
    <t>RCR 28 Сгради с подобрена енергийна класификация (жилищни /многофамилни и еднофамилни/ и публични</t>
  </si>
  <si>
    <t>Община Свищов, ИСУН, НСИ</t>
  </si>
  <si>
    <t>5</t>
  </si>
  <si>
    <t> Модернизирани образователни институции</t>
  </si>
  <si>
    <t xml:space="preserve">Приоритет 1 </t>
  </si>
  <si>
    <t>Мярка 1.1</t>
  </si>
  <si>
    <t xml:space="preserve">RCO 01 Подкрепени предприятия </t>
  </si>
  <si>
    <t xml:space="preserve">RCO 05 Пoдкрепени нови предприятия </t>
  </si>
  <si>
    <t>RCO 05 Пoдкрепени предприятия с висок темп на растеж</t>
  </si>
  <si>
    <t>Изграден индустриален технологичен парк</t>
  </si>
  <si>
    <t>Община Свищов, Областен управител на Велико Търново</t>
  </si>
  <si>
    <t>Застроена площ за инфраструктура подпомагаща бизнеса</t>
  </si>
  <si>
    <t>дка</t>
  </si>
  <si>
    <t>Мярка 1.2</t>
  </si>
  <si>
    <t xml:space="preserve">Участия на международни инвестиционни форуми </t>
  </si>
  <si>
    <t>Формиране на партньорства с местни и чужди компании</t>
  </si>
  <si>
    <t>Приоритет 2</t>
  </si>
  <si>
    <t>Мярка 2.1</t>
  </si>
  <si>
    <t>Мярка 2.2</t>
  </si>
  <si>
    <t>Създадени браншови платформи за обмяна на добри практики</t>
  </si>
  <si>
    <t>Приоритет 3</t>
  </si>
  <si>
    <t>Мярка 3.1</t>
  </si>
  <si>
    <t xml:space="preserve">RCO 05 Подкрепени нови предприятия </t>
  </si>
  <si>
    <t>Мярка 3.2</t>
  </si>
  <si>
    <t>Предоставени консултации на млади хора</t>
  </si>
  <si>
    <t>Проведени обучения</t>
  </si>
  <si>
    <t>Проведени стажове</t>
  </si>
  <si>
    <t>Създадени формални или неформални инициативи за сътрудничесто между заитересованите страни</t>
  </si>
  <si>
    <t xml:space="preserve">Стратегическа цел 1 </t>
  </si>
  <si>
    <t>RCR 04 МСП, въвеждащи организационна и маркетингова иновация</t>
  </si>
  <si>
    <t>Община Свищов, Агеенция за МСП</t>
  </si>
  <si>
    <t>RCR 19 Предприятия с по-висок оборот</t>
  </si>
  <si>
    <t>RCR 19 Предприятия с по-висока добавена стойност на служител</t>
  </si>
  <si>
    <t>Предприятия участващи в промишлена симбиоза</t>
  </si>
  <si>
    <t>МСП въвели екоиновации</t>
  </si>
  <si>
    <t>МСП въвели ресурсоефективни технологии</t>
  </si>
  <si>
    <t xml:space="preserve">Възобновен балнеолечебен и рехабилитационен център </t>
  </si>
  <si>
    <t xml:space="preserve">МАТРИЦА НА ИНДИКАТОРИТЕ ЗА НАБЛЮДЕНИЕ И ОЦЕНКА НА ПИРО                                                                           НА ОБЩИНА СВИЩОВ ЗА ПЕРИОДА 2021-2027 г. </t>
  </si>
  <si>
    <t>Приложение № 3</t>
  </si>
  <si>
    <t>Стратегическа цел 1: Икономически растеж и ндустриална инфраструктура</t>
  </si>
  <si>
    <t>Стратегическа цел 2: Управление на отпадъците и опазване на околната среда</t>
  </si>
  <si>
    <t>Стратегическа цел 3: Подобряване на средата за живот в населените места</t>
  </si>
  <si>
    <t xml:space="preserve">Стратегическа цел 4: Създаване на по-благоприятни условия за развитие на човешкия потенциал </t>
  </si>
  <si>
    <t>Стратегическа цел 5: Добро местно управление</t>
  </si>
  <si>
    <t>Община Свищов, СА "Д.А.Ценов", 
Агенция по заетостта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</si>
</sst>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16" fontId="5" fillId="0" borderId="0" xfId="0" applyNumberFormat="1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="120" zoomScaleNormal="120" workbookViewId="0">
      <selection activeCell="H15" sqref="H15"/>
    </sheetView>
  </sheetViews>
  <sheetFormatPr defaultRowHeight="15" x14ac:dyDescent="0.25"/>
  <cols>
    <col min="1" max="1" width="15.28515625" customWidth="1"/>
    <col min="2" max="2" width="24.7109375" customWidth="1"/>
    <col min="4" max="4" width="24.5703125" customWidth="1"/>
    <col min="5" max="5" width="15.5703125" customWidth="1"/>
    <col min="6" max="6" width="10.85546875" customWidth="1"/>
    <col min="7" max="7" width="11.28515625" customWidth="1"/>
  </cols>
  <sheetData>
    <row r="1" spans="1:6" ht="15.75" x14ac:dyDescent="0.25">
      <c r="E1" s="23" t="s">
        <v>164</v>
      </c>
      <c r="F1" s="23"/>
    </row>
    <row r="3" spans="1:6" ht="29.45" customHeight="1" x14ac:dyDescent="0.25">
      <c r="A3" s="21" t="s">
        <v>163</v>
      </c>
      <c r="B3" s="21"/>
      <c r="C3" s="21"/>
      <c r="D3" s="21"/>
      <c r="E3" s="21"/>
      <c r="F3" s="21"/>
    </row>
    <row r="5" spans="1:6" ht="15.75" x14ac:dyDescent="0.25">
      <c r="A5" s="22" t="s">
        <v>165</v>
      </c>
      <c r="B5" s="22"/>
      <c r="C5" s="22"/>
      <c r="D5" s="22"/>
      <c r="E5" s="22"/>
      <c r="F5" s="22"/>
    </row>
    <row r="7" spans="1:6" x14ac:dyDescent="0.25">
      <c r="A7" s="25" t="s">
        <v>0</v>
      </c>
      <c r="B7" s="25"/>
      <c r="C7" s="25"/>
      <c r="D7" s="25"/>
      <c r="E7" s="25"/>
      <c r="F7" s="25"/>
    </row>
    <row r="8" spans="1:6" ht="42.75" x14ac:dyDescent="0.25">
      <c r="A8" s="9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</row>
    <row r="9" spans="1:6" x14ac:dyDescent="0.25">
      <c r="A9" s="10" t="s">
        <v>130</v>
      </c>
      <c r="B9" s="11"/>
      <c r="C9" s="11"/>
      <c r="D9" s="11"/>
      <c r="E9" s="11"/>
      <c r="F9" s="11"/>
    </row>
    <row r="10" spans="1:6" ht="44.45" customHeight="1" x14ac:dyDescent="0.25">
      <c r="A10" s="26" t="s">
        <v>131</v>
      </c>
      <c r="B10" s="12" t="s">
        <v>132</v>
      </c>
      <c r="C10" s="1" t="s">
        <v>9</v>
      </c>
      <c r="D10" s="1" t="s">
        <v>10</v>
      </c>
      <c r="E10" s="1" t="s">
        <v>11</v>
      </c>
      <c r="F10" s="1">
        <v>20</v>
      </c>
    </row>
    <row r="11" spans="1:6" ht="51" customHeight="1" x14ac:dyDescent="0.25">
      <c r="A11" s="26"/>
      <c r="B11" s="12" t="s">
        <v>133</v>
      </c>
      <c r="C11" s="1" t="s">
        <v>9</v>
      </c>
      <c r="D11" s="1" t="s">
        <v>10</v>
      </c>
      <c r="E11" s="1" t="s">
        <v>11</v>
      </c>
      <c r="F11" s="1">
        <v>8</v>
      </c>
    </row>
    <row r="12" spans="1:6" ht="52.15" customHeight="1" x14ac:dyDescent="0.25">
      <c r="A12" s="26"/>
      <c r="B12" s="12" t="s">
        <v>134</v>
      </c>
      <c r="C12" s="1" t="s">
        <v>9</v>
      </c>
      <c r="D12" s="1" t="s">
        <v>10</v>
      </c>
      <c r="E12" s="1" t="s">
        <v>11</v>
      </c>
      <c r="F12" s="1">
        <v>2</v>
      </c>
    </row>
    <row r="13" spans="1:6" ht="52.15" customHeight="1" x14ac:dyDescent="0.25">
      <c r="A13" s="26"/>
      <c r="B13" s="12" t="s">
        <v>135</v>
      </c>
      <c r="C13" s="1" t="s">
        <v>9</v>
      </c>
      <c r="D13" s="1" t="s">
        <v>136</v>
      </c>
      <c r="E13" s="1" t="s">
        <v>11</v>
      </c>
      <c r="F13" s="1">
        <v>1</v>
      </c>
    </row>
    <row r="14" spans="1:6" ht="50.45" customHeight="1" x14ac:dyDescent="0.25">
      <c r="A14" s="26"/>
      <c r="B14" s="12" t="s">
        <v>137</v>
      </c>
      <c r="C14" s="1" t="s">
        <v>138</v>
      </c>
      <c r="D14" s="1" t="s">
        <v>136</v>
      </c>
      <c r="E14" s="1" t="s">
        <v>11</v>
      </c>
      <c r="F14" s="1">
        <v>120</v>
      </c>
    </row>
    <row r="15" spans="1:6" ht="46.15" customHeight="1" x14ac:dyDescent="0.25">
      <c r="A15" s="26" t="s">
        <v>139</v>
      </c>
      <c r="B15" s="12" t="s">
        <v>132</v>
      </c>
      <c r="C15" s="1" t="s">
        <v>9</v>
      </c>
      <c r="D15" s="1" t="s">
        <v>10</v>
      </c>
      <c r="E15" s="1" t="s">
        <v>11</v>
      </c>
      <c r="F15" s="1">
        <v>20</v>
      </c>
    </row>
    <row r="16" spans="1:6" ht="46.9" customHeight="1" x14ac:dyDescent="0.25">
      <c r="A16" s="26"/>
      <c r="B16" s="14" t="s">
        <v>133</v>
      </c>
      <c r="C16" s="1" t="s">
        <v>9</v>
      </c>
      <c r="D16" s="1" t="s">
        <v>10</v>
      </c>
      <c r="E16" s="1" t="s">
        <v>11</v>
      </c>
      <c r="F16" s="1">
        <v>50</v>
      </c>
    </row>
    <row r="17" spans="1:7" ht="40.15" customHeight="1" x14ac:dyDescent="0.25">
      <c r="A17" s="26"/>
      <c r="B17" s="12" t="s">
        <v>140</v>
      </c>
      <c r="C17" s="1" t="s">
        <v>9</v>
      </c>
      <c r="D17" s="1" t="s">
        <v>13</v>
      </c>
      <c r="E17" s="1" t="s">
        <v>11</v>
      </c>
      <c r="F17" s="1">
        <v>3</v>
      </c>
    </row>
    <row r="18" spans="1:7" ht="51.6" customHeight="1" x14ac:dyDescent="0.25">
      <c r="A18" s="26"/>
      <c r="B18" s="12" t="s">
        <v>141</v>
      </c>
      <c r="C18" s="1" t="s">
        <v>9</v>
      </c>
      <c r="D18" s="1" t="s">
        <v>13</v>
      </c>
      <c r="E18" s="1" t="s">
        <v>11</v>
      </c>
      <c r="F18" s="1">
        <v>2</v>
      </c>
    </row>
    <row r="19" spans="1:7" x14ac:dyDescent="0.25">
      <c r="A19" s="10" t="s">
        <v>142</v>
      </c>
      <c r="B19" s="1"/>
      <c r="C19" s="1"/>
      <c r="D19" s="1"/>
      <c r="E19" s="1"/>
      <c r="F19" s="1"/>
    </row>
    <row r="20" spans="1:7" ht="44.45" customHeight="1" x14ac:dyDescent="0.25">
      <c r="A20" s="1" t="s">
        <v>143</v>
      </c>
      <c r="B20" s="12" t="s">
        <v>132</v>
      </c>
      <c r="C20" s="1" t="s">
        <v>9</v>
      </c>
      <c r="D20" s="1" t="s">
        <v>13</v>
      </c>
      <c r="E20" s="1" t="s">
        <v>11</v>
      </c>
      <c r="F20" s="1">
        <v>20</v>
      </c>
    </row>
    <row r="21" spans="1:7" ht="43.9" customHeight="1" x14ac:dyDescent="0.25">
      <c r="A21" s="26" t="s">
        <v>144</v>
      </c>
      <c r="B21" s="12" t="s">
        <v>132</v>
      </c>
      <c r="C21" s="1" t="s">
        <v>9</v>
      </c>
      <c r="D21" s="1" t="s">
        <v>10</v>
      </c>
      <c r="E21" s="1" t="s">
        <v>11</v>
      </c>
      <c r="F21" s="1">
        <v>20</v>
      </c>
    </row>
    <row r="22" spans="1:7" ht="51" customHeight="1" x14ac:dyDescent="0.25">
      <c r="A22" s="26"/>
      <c r="B22" s="12" t="s">
        <v>145</v>
      </c>
      <c r="C22" s="1" t="s">
        <v>9</v>
      </c>
      <c r="D22" s="1" t="s">
        <v>10</v>
      </c>
      <c r="E22" s="1" t="s">
        <v>11</v>
      </c>
      <c r="F22" s="1">
        <v>1</v>
      </c>
    </row>
    <row r="23" spans="1:7" x14ac:dyDescent="0.25">
      <c r="A23" s="10" t="s">
        <v>146</v>
      </c>
      <c r="B23" s="1"/>
      <c r="C23" s="1"/>
      <c r="D23" s="1"/>
      <c r="E23" s="1"/>
      <c r="F23" s="1"/>
    </row>
    <row r="24" spans="1:7" ht="49.9" customHeight="1" x14ac:dyDescent="0.25">
      <c r="A24" s="1" t="s">
        <v>147</v>
      </c>
      <c r="B24" s="12" t="s">
        <v>148</v>
      </c>
      <c r="C24" s="1" t="s">
        <v>9</v>
      </c>
      <c r="D24" s="1" t="s">
        <v>170</v>
      </c>
      <c r="E24" s="1" t="s">
        <v>11</v>
      </c>
      <c r="F24" s="1">
        <v>20</v>
      </c>
    </row>
    <row r="25" spans="1:7" ht="49.9" customHeight="1" x14ac:dyDescent="0.25">
      <c r="A25" s="26" t="s">
        <v>149</v>
      </c>
      <c r="B25" s="12" t="s">
        <v>150</v>
      </c>
      <c r="C25" s="1" t="s">
        <v>9</v>
      </c>
      <c r="D25" s="1" t="s">
        <v>170</v>
      </c>
      <c r="E25" s="1" t="s">
        <v>11</v>
      </c>
      <c r="F25" s="1">
        <v>100</v>
      </c>
    </row>
    <row r="26" spans="1:7" ht="50.45" customHeight="1" x14ac:dyDescent="0.25">
      <c r="A26" s="26"/>
      <c r="B26" s="12" t="s">
        <v>151</v>
      </c>
      <c r="C26" s="1" t="s">
        <v>9</v>
      </c>
      <c r="D26" s="1" t="s">
        <v>170</v>
      </c>
      <c r="E26" s="1" t="s">
        <v>11</v>
      </c>
      <c r="F26" s="1">
        <v>25</v>
      </c>
    </row>
    <row r="27" spans="1:7" ht="48" customHeight="1" x14ac:dyDescent="0.25">
      <c r="A27" s="26"/>
      <c r="B27" s="12" t="s">
        <v>152</v>
      </c>
      <c r="C27" s="1" t="s">
        <v>9</v>
      </c>
      <c r="D27" s="1" t="s">
        <v>170</v>
      </c>
      <c r="E27" s="1" t="s">
        <v>11</v>
      </c>
      <c r="F27" s="1">
        <v>20</v>
      </c>
    </row>
    <row r="28" spans="1:7" ht="63.6" customHeight="1" x14ac:dyDescent="0.25">
      <c r="A28" s="26"/>
      <c r="B28" s="12" t="s">
        <v>153</v>
      </c>
      <c r="C28" s="1" t="s">
        <v>9</v>
      </c>
      <c r="D28" s="1" t="s">
        <v>170</v>
      </c>
      <c r="E28" s="1" t="s">
        <v>11</v>
      </c>
      <c r="F28" s="1">
        <v>2</v>
      </c>
    </row>
    <row r="30" spans="1:7" x14ac:dyDescent="0.25">
      <c r="A30" s="24" t="s">
        <v>18</v>
      </c>
      <c r="B30" s="24"/>
      <c r="C30" s="24"/>
      <c r="D30" s="24"/>
      <c r="E30" s="24"/>
      <c r="F30" s="24"/>
      <c r="G30" s="24"/>
    </row>
    <row r="31" spans="1:7" ht="42.75" x14ac:dyDescent="0.25">
      <c r="A31" s="10" t="s">
        <v>19</v>
      </c>
      <c r="B31" s="10" t="s">
        <v>2</v>
      </c>
      <c r="C31" s="10" t="s">
        <v>3</v>
      </c>
      <c r="D31" s="10" t="s">
        <v>4</v>
      </c>
      <c r="E31" s="10" t="s">
        <v>5</v>
      </c>
      <c r="F31" s="10" t="s">
        <v>20</v>
      </c>
      <c r="G31" s="10" t="s">
        <v>6</v>
      </c>
    </row>
    <row r="32" spans="1:7" ht="60.75" customHeight="1" x14ac:dyDescent="0.25">
      <c r="A32" s="24" t="s">
        <v>154</v>
      </c>
      <c r="B32" s="12" t="s">
        <v>155</v>
      </c>
      <c r="C32" s="1" t="s">
        <v>9</v>
      </c>
      <c r="D32" s="1" t="s">
        <v>156</v>
      </c>
      <c r="E32" s="1" t="s">
        <v>11</v>
      </c>
      <c r="F32" s="1">
        <v>0</v>
      </c>
      <c r="G32" s="1">
        <v>3</v>
      </c>
    </row>
    <row r="33" spans="1:7" ht="31.15" customHeight="1" x14ac:dyDescent="0.25">
      <c r="A33" s="24"/>
      <c r="B33" s="12" t="s">
        <v>157</v>
      </c>
      <c r="C33" s="1" t="s">
        <v>9</v>
      </c>
      <c r="D33" s="1" t="s">
        <v>21</v>
      </c>
      <c r="E33" s="1" t="s">
        <v>11</v>
      </c>
      <c r="F33" s="1">
        <v>0</v>
      </c>
      <c r="G33" s="1">
        <v>10</v>
      </c>
    </row>
    <row r="34" spans="1:7" ht="48" customHeight="1" x14ac:dyDescent="0.25">
      <c r="A34" s="24"/>
      <c r="B34" s="12" t="s">
        <v>158</v>
      </c>
      <c r="C34" s="1" t="s">
        <v>9</v>
      </c>
      <c r="D34" s="1" t="s">
        <v>21</v>
      </c>
      <c r="E34" s="1" t="s">
        <v>11</v>
      </c>
      <c r="F34" s="1">
        <v>0</v>
      </c>
      <c r="G34" s="1">
        <v>10</v>
      </c>
    </row>
    <row r="35" spans="1:7" ht="59.45" customHeight="1" x14ac:dyDescent="0.25">
      <c r="A35" s="24"/>
      <c r="B35" s="12" t="s">
        <v>159</v>
      </c>
      <c r="C35" s="1" t="s">
        <v>9</v>
      </c>
      <c r="D35" s="1" t="s">
        <v>22</v>
      </c>
      <c r="E35" s="1" t="s">
        <v>11</v>
      </c>
      <c r="F35" s="1">
        <v>0</v>
      </c>
      <c r="G35" s="1">
        <v>3</v>
      </c>
    </row>
    <row r="36" spans="1:7" ht="58.9" customHeight="1" x14ac:dyDescent="0.25">
      <c r="A36" s="24"/>
      <c r="B36" s="12" t="s">
        <v>160</v>
      </c>
      <c r="C36" s="1" t="s">
        <v>9</v>
      </c>
      <c r="D36" s="1" t="s">
        <v>22</v>
      </c>
      <c r="E36" s="1" t="s">
        <v>11</v>
      </c>
      <c r="F36" s="1">
        <v>0</v>
      </c>
      <c r="G36" s="1">
        <v>3</v>
      </c>
    </row>
    <row r="37" spans="1:7" ht="60" customHeight="1" x14ac:dyDescent="0.25">
      <c r="A37" s="24"/>
      <c r="B37" s="12" t="s">
        <v>161</v>
      </c>
      <c r="C37" s="1" t="s">
        <v>9</v>
      </c>
      <c r="D37" s="1" t="s">
        <v>22</v>
      </c>
      <c r="E37" s="1" t="s">
        <v>11</v>
      </c>
      <c r="F37" s="1">
        <v>0</v>
      </c>
      <c r="G37" s="1">
        <v>3</v>
      </c>
    </row>
  </sheetData>
  <mergeCells count="10">
    <mergeCell ref="A3:F3"/>
    <mergeCell ref="A5:F5"/>
    <mergeCell ref="E1:F1"/>
    <mergeCell ref="A30:G30"/>
    <mergeCell ref="A32:A37"/>
    <mergeCell ref="A7:F7"/>
    <mergeCell ref="A15:A18"/>
    <mergeCell ref="A10:A14"/>
    <mergeCell ref="A21:A22"/>
    <mergeCell ref="A25:A28"/>
  </mergeCells>
  <pageMargins left="0.23622047244094491" right="0.23622047244094491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120" zoomScaleNormal="120" workbookViewId="0">
      <selection activeCell="B12" sqref="B12"/>
    </sheetView>
  </sheetViews>
  <sheetFormatPr defaultRowHeight="15" x14ac:dyDescent="0.25"/>
  <cols>
    <col min="1" max="1" width="16.85546875" customWidth="1"/>
    <col min="2" max="2" width="30.28515625" customWidth="1"/>
    <col min="3" max="3" width="15.85546875" customWidth="1"/>
    <col min="4" max="4" width="19.42578125" customWidth="1"/>
    <col min="5" max="5" width="17.28515625" customWidth="1"/>
    <col min="6" max="6" width="20" customWidth="1"/>
    <col min="7" max="7" width="10.28515625" customWidth="1"/>
  </cols>
  <sheetData>
    <row r="1" spans="1:6" ht="15.75" x14ac:dyDescent="0.25">
      <c r="E1" s="23" t="s">
        <v>164</v>
      </c>
      <c r="F1" s="23"/>
    </row>
    <row r="3" spans="1:6" ht="32.450000000000003" customHeight="1" x14ac:dyDescent="0.25">
      <c r="A3" s="21" t="s">
        <v>163</v>
      </c>
      <c r="B3" s="21"/>
      <c r="C3" s="21"/>
      <c r="D3" s="21"/>
      <c r="E3" s="21"/>
      <c r="F3" s="21"/>
    </row>
    <row r="5" spans="1:6" ht="15.75" x14ac:dyDescent="0.25">
      <c r="A5" s="22" t="s">
        <v>166</v>
      </c>
      <c r="B5" s="22"/>
      <c r="C5" s="22"/>
      <c r="D5" s="22"/>
      <c r="E5" s="22"/>
      <c r="F5" s="22"/>
    </row>
    <row r="7" spans="1:6" x14ac:dyDescent="0.25">
      <c r="A7" s="25" t="s">
        <v>0</v>
      </c>
      <c r="B7" s="25"/>
      <c r="C7" s="25"/>
      <c r="D7" s="25"/>
      <c r="E7" s="25"/>
      <c r="F7" s="25"/>
    </row>
    <row r="8" spans="1:6" ht="33.6" customHeight="1" x14ac:dyDescent="0.25">
      <c r="A8" s="9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</row>
    <row r="9" spans="1:6" ht="15" customHeight="1" x14ac:dyDescent="0.25">
      <c r="A9" s="10" t="s">
        <v>7</v>
      </c>
      <c r="B9" s="11"/>
      <c r="C9" s="11"/>
      <c r="D9" s="11"/>
      <c r="E9" s="11"/>
      <c r="F9" s="11"/>
    </row>
    <row r="10" spans="1:6" ht="41.45" customHeight="1" x14ac:dyDescent="0.25">
      <c r="A10" s="26" t="s">
        <v>8</v>
      </c>
      <c r="B10" s="12" t="s">
        <v>122</v>
      </c>
      <c r="C10" s="1" t="s">
        <v>24</v>
      </c>
      <c r="D10" s="1" t="s">
        <v>10</v>
      </c>
      <c r="E10" s="1" t="s">
        <v>11</v>
      </c>
      <c r="F10" s="13">
        <v>600</v>
      </c>
    </row>
    <row r="11" spans="1:6" ht="48.6" customHeight="1" x14ac:dyDescent="0.25">
      <c r="A11" s="26"/>
      <c r="B11" s="12" t="s">
        <v>26</v>
      </c>
      <c r="C11" s="1" t="s">
        <v>25</v>
      </c>
      <c r="D11" s="1" t="s">
        <v>10</v>
      </c>
      <c r="E11" s="1" t="s">
        <v>11</v>
      </c>
      <c r="F11" s="7">
        <v>9900000</v>
      </c>
    </row>
    <row r="12" spans="1:6" ht="61.9" customHeight="1" x14ac:dyDescent="0.25">
      <c r="A12" s="1" t="s">
        <v>12</v>
      </c>
      <c r="B12" s="19" t="s">
        <v>123</v>
      </c>
      <c r="C12" s="1" t="s">
        <v>9</v>
      </c>
      <c r="D12" s="1" t="s">
        <v>10</v>
      </c>
      <c r="E12" s="1" t="s">
        <v>28</v>
      </c>
      <c r="F12" s="13">
        <v>3</v>
      </c>
    </row>
    <row r="13" spans="1:6" ht="19.149999999999999" customHeight="1" x14ac:dyDescent="0.25">
      <c r="A13" s="10" t="s">
        <v>14</v>
      </c>
      <c r="B13" s="1"/>
      <c r="C13" s="1"/>
      <c r="D13" s="1"/>
      <c r="E13" s="1"/>
      <c r="F13" s="1"/>
    </row>
    <row r="14" spans="1:6" ht="27.6" customHeight="1" x14ac:dyDescent="0.25">
      <c r="A14" s="1" t="s">
        <v>15</v>
      </c>
      <c r="B14" s="12" t="s">
        <v>30</v>
      </c>
      <c r="C14" s="1" t="s">
        <v>9</v>
      </c>
      <c r="D14" s="1" t="s">
        <v>13</v>
      </c>
      <c r="E14" s="1" t="s">
        <v>11</v>
      </c>
      <c r="F14" s="13">
        <v>1</v>
      </c>
    </row>
    <row r="15" spans="1:6" ht="101.45" customHeight="1" x14ac:dyDescent="0.25">
      <c r="A15" s="26" t="s">
        <v>16</v>
      </c>
      <c r="B15" s="14" t="s">
        <v>124</v>
      </c>
      <c r="C15" s="1" t="s">
        <v>9</v>
      </c>
      <c r="D15" s="1" t="s">
        <v>10</v>
      </c>
      <c r="E15" s="1" t="s">
        <v>11</v>
      </c>
      <c r="F15" s="1">
        <v>2</v>
      </c>
    </row>
    <row r="16" spans="1:6" ht="41.25" customHeight="1" x14ac:dyDescent="0.25">
      <c r="A16" s="26"/>
      <c r="B16" s="12" t="s">
        <v>32</v>
      </c>
      <c r="C16" s="1" t="s">
        <v>9</v>
      </c>
      <c r="D16" s="1" t="s">
        <v>13</v>
      </c>
      <c r="E16" s="1" t="s">
        <v>28</v>
      </c>
      <c r="F16" s="1">
        <v>3</v>
      </c>
    </row>
    <row r="17" spans="1:7" ht="61.9" customHeight="1" x14ac:dyDescent="0.25">
      <c r="A17" s="26"/>
      <c r="B17" s="12" t="s">
        <v>33</v>
      </c>
      <c r="C17" s="1" t="s">
        <v>9</v>
      </c>
      <c r="D17" s="1" t="s">
        <v>10</v>
      </c>
      <c r="E17" s="1" t="s">
        <v>11</v>
      </c>
      <c r="F17" s="1">
        <v>1</v>
      </c>
    </row>
    <row r="18" spans="1:7" ht="47.45" customHeight="1" x14ac:dyDescent="0.25">
      <c r="A18" s="26"/>
      <c r="B18" s="12" t="s">
        <v>115</v>
      </c>
      <c r="C18" s="1" t="s">
        <v>9</v>
      </c>
      <c r="D18" s="1" t="s">
        <v>10</v>
      </c>
      <c r="E18" s="1" t="s">
        <v>11</v>
      </c>
      <c r="F18" s="1">
        <v>4</v>
      </c>
    </row>
    <row r="19" spans="1:7" ht="65.45" customHeight="1" x14ac:dyDescent="0.25">
      <c r="A19" s="26" t="s">
        <v>17</v>
      </c>
      <c r="B19" s="12" t="s">
        <v>34</v>
      </c>
      <c r="C19" s="1" t="s">
        <v>9</v>
      </c>
      <c r="D19" s="1" t="s">
        <v>35</v>
      </c>
      <c r="E19" s="1" t="s">
        <v>11</v>
      </c>
      <c r="F19" s="13">
        <v>7</v>
      </c>
    </row>
    <row r="20" spans="1:7" ht="79.5" customHeight="1" x14ac:dyDescent="0.25">
      <c r="A20" s="26"/>
      <c r="B20" s="12" t="s">
        <v>36</v>
      </c>
      <c r="C20" s="1" t="s">
        <v>9</v>
      </c>
      <c r="D20" s="1" t="s">
        <v>10</v>
      </c>
      <c r="E20" s="1" t="s">
        <v>28</v>
      </c>
      <c r="F20" s="1">
        <v>1</v>
      </c>
    </row>
    <row r="22" spans="1:7" x14ac:dyDescent="0.25">
      <c r="A22" s="24" t="s">
        <v>18</v>
      </c>
      <c r="B22" s="24"/>
      <c r="C22" s="24"/>
      <c r="D22" s="24"/>
      <c r="E22" s="24"/>
      <c r="F22" s="24"/>
      <c r="G22" s="24"/>
    </row>
    <row r="23" spans="1:7" ht="28.5" x14ac:dyDescent="0.25">
      <c r="A23" s="10" t="s">
        <v>19</v>
      </c>
      <c r="B23" s="10" t="s">
        <v>2</v>
      </c>
      <c r="C23" s="10" t="s">
        <v>3</v>
      </c>
      <c r="D23" s="10" t="s">
        <v>4</v>
      </c>
      <c r="E23" s="10" t="s">
        <v>5</v>
      </c>
      <c r="F23" s="10" t="s">
        <v>20</v>
      </c>
      <c r="G23" s="10" t="s">
        <v>6</v>
      </c>
    </row>
    <row r="24" spans="1:7" ht="30.6" customHeight="1" x14ac:dyDescent="0.25">
      <c r="A24" s="24" t="s">
        <v>23</v>
      </c>
      <c r="B24" s="14" t="s">
        <v>27</v>
      </c>
      <c r="C24" s="13" t="s">
        <v>24</v>
      </c>
      <c r="D24" s="13" t="s">
        <v>21</v>
      </c>
      <c r="E24" s="13" t="s">
        <v>11</v>
      </c>
      <c r="F24" s="13">
        <v>0</v>
      </c>
      <c r="G24" s="13">
        <v>600</v>
      </c>
    </row>
    <row r="25" spans="1:7" ht="34.9" customHeight="1" x14ac:dyDescent="0.25">
      <c r="A25" s="24"/>
      <c r="B25" s="14" t="s">
        <v>29</v>
      </c>
      <c r="C25" s="13" t="s">
        <v>24</v>
      </c>
      <c r="D25" s="13" t="s">
        <v>21</v>
      </c>
      <c r="E25" s="13" t="s">
        <v>11</v>
      </c>
      <c r="F25" s="13">
        <v>0</v>
      </c>
      <c r="G25" s="13">
        <v>48</v>
      </c>
    </row>
    <row r="26" spans="1:7" ht="49.9" customHeight="1" x14ac:dyDescent="0.25">
      <c r="A26" s="24"/>
      <c r="B26" s="12" t="s">
        <v>37</v>
      </c>
      <c r="C26" s="1" t="s">
        <v>9</v>
      </c>
      <c r="D26" s="1" t="s">
        <v>21</v>
      </c>
      <c r="E26" s="1" t="s">
        <v>11</v>
      </c>
      <c r="F26" s="1">
        <v>0</v>
      </c>
      <c r="G26" s="7">
        <f>24275-24275*15%</f>
        <v>20633.75</v>
      </c>
    </row>
    <row r="27" spans="1:7" ht="58.9" customHeight="1" x14ac:dyDescent="0.25">
      <c r="A27" s="24"/>
      <c r="B27" s="12" t="s">
        <v>31</v>
      </c>
      <c r="C27" s="1" t="s">
        <v>9</v>
      </c>
      <c r="D27" s="13" t="s">
        <v>22</v>
      </c>
      <c r="E27" s="1" t="s">
        <v>11</v>
      </c>
      <c r="F27" s="1">
        <v>0</v>
      </c>
      <c r="G27" s="7">
        <f>3948-3948*0.15</f>
        <v>3355.8</v>
      </c>
    </row>
    <row r="28" spans="1:7" ht="88.5" customHeight="1" x14ac:dyDescent="0.25">
      <c r="A28" s="24"/>
      <c r="B28" s="12" t="s">
        <v>38</v>
      </c>
      <c r="C28" s="1" t="s">
        <v>9</v>
      </c>
      <c r="D28" s="13" t="s">
        <v>22</v>
      </c>
      <c r="E28" s="1" t="s">
        <v>11</v>
      </c>
      <c r="F28" s="1">
        <v>0</v>
      </c>
      <c r="G28" s="7">
        <f>24275-24275*15%</f>
        <v>20633.75</v>
      </c>
    </row>
    <row r="29" spans="1:7" ht="60" x14ac:dyDescent="0.25">
      <c r="A29" s="24"/>
      <c r="B29" s="14" t="s">
        <v>116</v>
      </c>
      <c r="C29" s="13" t="s">
        <v>9</v>
      </c>
      <c r="D29" s="13" t="s">
        <v>117</v>
      </c>
      <c r="E29" s="1" t="s">
        <v>11</v>
      </c>
      <c r="F29" s="13">
        <v>0</v>
      </c>
      <c r="G29" s="1">
        <v>4</v>
      </c>
    </row>
  </sheetData>
  <mergeCells count="9">
    <mergeCell ref="E1:F1"/>
    <mergeCell ref="A3:F3"/>
    <mergeCell ref="A5:F5"/>
    <mergeCell ref="A24:A29"/>
    <mergeCell ref="A22:G22"/>
    <mergeCell ref="A19:A20"/>
    <mergeCell ref="A7:F7"/>
    <mergeCell ref="A10:A11"/>
    <mergeCell ref="A15:A18"/>
  </mergeCells>
  <phoneticPr fontId="4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120" zoomScaleNormal="120" workbookViewId="0">
      <selection activeCell="B13" sqref="B13"/>
    </sheetView>
  </sheetViews>
  <sheetFormatPr defaultRowHeight="15" x14ac:dyDescent="0.25"/>
  <cols>
    <col min="1" max="1" width="15.85546875" customWidth="1"/>
    <col min="2" max="2" width="33.28515625" customWidth="1"/>
    <col min="3" max="3" width="11.28515625" customWidth="1"/>
    <col min="4" max="4" width="23.7109375" customWidth="1"/>
    <col min="5" max="5" width="17.28515625" customWidth="1"/>
    <col min="6" max="6" width="24" customWidth="1"/>
    <col min="7" max="7" width="10.28515625" customWidth="1"/>
  </cols>
  <sheetData>
    <row r="1" spans="1:6" ht="15.75" x14ac:dyDescent="0.25">
      <c r="E1" s="23" t="s">
        <v>164</v>
      </c>
      <c r="F1" s="23"/>
    </row>
    <row r="3" spans="1:6" ht="36.6" customHeight="1" x14ac:dyDescent="0.25">
      <c r="A3" s="21" t="s">
        <v>163</v>
      </c>
      <c r="B3" s="21"/>
      <c r="C3" s="21"/>
      <c r="D3" s="21"/>
      <c r="E3" s="21"/>
      <c r="F3" s="21"/>
    </row>
    <row r="5" spans="1:6" ht="15.75" x14ac:dyDescent="0.25">
      <c r="A5" s="22" t="s">
        <v>167</v>
      </c>
      <c r="B5" s="22"/>
      <c r="C5" s="22"/>
      <c r="D5" s="22"/>
      <c r="E5" s="22"/>
      <c r="F5" s="22"/>
    </row>
    <row r="7" spans="1:6" x14ac:dyDescent="0.25">
      <c r="A7" s="25" t="s">
        <v>0</v>
      </c>
      <c r="B7" s="25"/>
      <c r="C7" s="25"/>
      <c r="D7" s="25"/>
      <c r="E7" s="25"/>
      <c r="F7" s="25"/>
    </row>
    <row r="8" spans="1:6" ht="33.6" customHeight="1" x14ac:dyDescent="0.25">
      <c r="A8" s="9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</row>
    <row r="9" spans="1:6" ht="15" customHeight="1" x14ac:dyDescent="0.25">
      <c r="A9" s="10" t="s">
        <v>39</v>
      </c>
      <c r="B9" s="11"/>
      <c r="C9" s="11"/>
      <c r="D9" s="11"/>
      <c r="E9" s="11"/>
      <c r="F9" s="11"/>
    </row>
    <row r="10" spans="1:6" ht="42.6" customHeight="1" x14ac:dyDescent="0.25">
      <c r="A10" s="1" t="s">
        <v>40</v>
      </c>
      <c r="B10" s="12" t="s">
        <v>47</v>
      </c>
      <c r="C10" s="1" t="s">
        <v>48</v>
      </c>
      <c r="D10" s="1" t="s">
        <v>10</v>
      </c>
      <c r="E10" s="1" t="s">
        <v>11</v>
      </c>
      <c r="F10" s="13">
        <f>2417+1020+760</f>
        <v>4197</v>
      </c>
    </row>
    <row r="11" spans="1:6" ht="42.6" customHeight="1" x14ac:dyDescent="0.25">
      <c r="A11" s="26" t="s">
        <v>77</v>
      </c>
      <c r="B11" s="12" t="s">
        <v>76</v>
      </c>
      <c r="C11" s="1" t="s">
        <v>9</v>
      </c>
      <c r="D11" s="1" t="s">
        <v>10</v>
      </c>
      <c r="E11" s="1" t="s">
        <v>11</v>
      </c>
      <c r="F11" s="13">
        <v>39</v>
      </c>
    </row>
    <row r="12" spans="1:6" ht="43.15" customHeight="1" x14ac:dyDescent="0.25">
      <c r="A12" s="26"/>
      <c r="B12" s="12" t="s">
        <v>75</v>
      </c>
      <c r="C12" s="1" t="s">
        <v>9</v>
      </c>
      <c r="D12" s="1" t="s">
        <v>10</v>
      </c>
      <c r="E12" s="1" t="s">
        <v>11</v>
      </c>
      <c r="F12" s="13">
        <v>50</v>
      </c>
    </row>
    <row r="13" spans="1:6" ht="58.5" customHeight="1" x14ac:dyDescent="0.25">
      <c r="A13" s="26" t="s">
        <v>78</v>
      </c>
      <c r="B13" s="14" t="s">
        <v>79</v>
      </c>
      <c r="C13" s="13" t="s">
        <v>48</v>
      </c>
      <c r="D13" s="13" t="s">
        <v>10</v>
      </c>
      <c r="E13" s="13" t="s">
        <v>11</v>
      </c>
      <c r="F13" s="7">
        <v>24000</v>
      </c>
    </row>
    <row r="14" spans="1:6" ht="43.15" customHeight="1" x14ac:dyDescent="0.25">
      <c r="A14" s="26"/>
      <c r="B14" s="14" t="s">
        <v>49</v>
      </c>
      <c r="C14" s="13" t="s">
        <v>50</v>
      </c>
      <c r="D14" s="13" t="s">
        <v>10</v>
      </c>
      <c r="E14" s="13" t="s">
        <v>11</v>
      </c>
      <c r="F14" s="7">
        <v>2</v>
      </c>
    </row>
    <row r="15" spans="1:6" ht="42" customHeight="1" x14ac:dyDescent="0.25">
      <c r="A15" s="26"/>
      <c r="B15" s="14" t="s">
        <v>51</v>
      </c>
      <c r="C15" s="13" t="s">
        <v>48</v>
      </c>
      <c r="D15" s="13" t="s">
        <v>10</v>
      </c>
      <c r="E15" s="13" t="s">
        <v>11</v>
      </c>
      <c r="F15" s="7">
        <v>10000</v>
      </c>
    </row>
    <row r="16" spans="1:6" ht="51.75" customHeight="1" x14ac:dyDescent="0.25">
      <c r="A16" s="26"/>
      <c r="B16" s="12" t="s">
        <v>115</v>
      </c>
      <c r="C16" s="1" t="s">
        <v>9</v>
      </c>
      <c r="D16" s="1" t="s">
        <v>10</v>
      </c>
      <c r="E16" s="1" t="s">
        <v>11</v>
      </c>
      <c r="F16" s="1">
        <v>2</v>
      </c>
    </row>
    <row r="17" spans="1:9" ht="46.15" customHeight="1" x14ac:dyDescent="0.25">
      <c r="A17" s="26"/>
      <c r="B17" s="12" t="s">
        <v>125</v>
      </c>
      <c r="C17" s="1" t="s">
        <v>9</v>
      </c>
      <c r="D17" s="1" t="s">
        <v>10</v>
      </c>
      <c r="E17" s="1" t="s">
        <v>11</v>
      </c>
      <c r="F17" s="7">
        <v>1</v>
      </c>
    </row>
    <row r="18" spans="1:9" ht="28.9" customHeight="1" x14ac:dyDescent="0.25">
      <c r="A18" s="26" t="s">
        <v>41</v>
      </c>
      <c r="B18" s="14" t="s">
        <v>52</v>
      </c>
      <c r="C18" s="13" t="s">
        <v>48</v>
      </c>
      <c r="D18" s="13" t="s">
        <v>10</v>
      </c>
      <c r="E18" s="13" t="s">
        <v>11</v>
      </c>
      <c r="F18" s="7">
        <v>238000</v>
      </c>
      <c r="I18" s="2"/>
    </row>
    <row r="19" spans="1:9" ht="42.75" customHeight="1" x14ac:dyDescent="0.25">
      <c r="A19" s="26"/>
      <c r="B19" s="14" t="s">
        <v>53</v>
      </c>
      <c r="C19" s="13" t="s">
        <v>9</v>
      </c>
      <c r="D19" s="13" t="s">
        <v>10</v>
      </c>
      <c r="E19" s="13" t="s">
        <v>11</v>
      </c>
      <c r="F19" s="7">
        <v>1</v>
      </c>
      <c r="I19" s="2"/>
    </row>
    <row r="20" spans="1:9" ht="55.15" customHeight="1" x14ac:dyDescent="0.25">
      <c r="A20" s="1" t="s">
        <v>42</v>
      </c>
      <c r="B20" s="15" t="s">
        <v>56</v>
      </c>
      <c r="C20" s="13" t="s">
        <v>50</v>
      </c>
      <c r="D20" s="13" t="s">
        <v>10</v>
      </c>
      <c r="E20" s="13" t="s">
        <v>28</v>
      </c>
      <c r="F20" s="13">
        <v>48</v>
      </c>
      <c r="I20" s="3"/>
    </row>
    <row r="21" spans="1:9" ht="19.149999999999999" customHeight="1" x14ac:dyDescent="0.25">
      <c r="A21" s="10" t="s">
        <v>43</v>
      </c>
      <c r="B21" s="1"/>
      <c r="C21" s="1"/>
      <c r="D21" s="1"/>
      <c r="E21" s="1"/>
      <c r="F21" s="1"/>
      <c r="I21" s="2"/>
    </row>
    <row r="22" spans="1:9" ht="37.9" customHeight="1" x14ac:dyDescent="0.25">
      <c r="A22" s="1" t="s">
        <v>44</v>
      </c>
      <c r="B22" s="12" t="s">
        <v>58</v>
      </c>
      <c r="C22" s="1" t="s">
        <v>9</v>
      </c>
      <c r="D22" s="1" t="s">
        <v>13</v>
      </c>
      <c r="E22" s="1" t="s">
        <v>11</v>
      </c>
      <c r="F22" s="13">
        <v>2</v>
      </c>
    </row>
    <row r="23" spans="1:9" ht="64.150000000000006" customHeight="1" x14ac:dyDescent="0.25">
      <c r="A23" s="1" t="s">
        <v>45</v>
      </c>
      <c r="B23" s="12" t="s">
        <v>59</v>
      </c>
      <c r="C23" s="1" t="s">
        <v>9</v>
      </c>
      <c r="D23" s="1" t="s">
        <v>10</v>
      </c>
      <c r="E23" s="1" t="s">
        <v>11</v>
      </c>
      <c r="F23" s="1">
        <v>1</v>
      </c>
    </row>
    <row r="24" spans="1:9" ht="49.15" customHeight="1" x14ac:dyDescent="0.25">
      <c r="A24" s="26" t="s">
        <v>46</v>
      </c>
      <c r="B24" s="12" t="s">
        <v>61</v>
      </c>
      <c r="C24" s="1" t="s">
        <v>9</v>
      </c>
      <c r="D24" s="1" t="s">
        <v>10</v>
      </c>
      <c r="E24" s="1" t="s">
        <v>11</v>
      </c>
      <c r="F24" s="1">
        <v>1</v>
      </c>
    </row>
    <row r="25" spans="1:9" ht="49.15" customHeight="1" x14ac:dyDescent="0.25">
      <c r="A25" s="26"/>
      <c r="B25" s="12" t="s">
        <v>115</v>
      </c>
      <c r="C25" s="1" t="s">
        <v>9</v>
      </c>
      <c r="D25" s="1" t="s">
        <v>10</v>
      </c>
      <c r="E25" s="1" t="s">
        <v>11</v>
      </c>
      <c r="F25" s="1">
        <v>2</v>
      </c>
    </row>
    <row r="27" spans="1:9" x14ac:dyDescent="0.25">
      <c r="A27" s="24" t="s">
        <v>18</v>
      </c>
      <c r="B27" s="24"/>
      <c r="C27" s="24"/>
      <c r="D27" s="24"/>
      <c r="E27" s="24"/>
      <c r="F27" s="24"/>
      <c r="G27" s="24"/>
    </row>
    <row r="28" spans="1:9" ht="28.5" x14ac:dyDescent="0.25">
      <c r="A28" s="10" t="s">
        <v>19</v>
      </c>
      <c r="B28" s="10" t="s">
        <v>2</v>
      </c>
      <c r="C28" s="10" t="s">
        <v>3</v>
      </c>
      <c r="D28" s="10" t="s">
        <v>4</v>
      </c>
      <c r="E28" s="10" t="s">
        <v>5</v>
      </c>
      <c r="F28" s="10" t="s">
        <v>20</v>
      </c>
      <c r="G28" s="10" t="s">
        <v>6</v>
      </c>
    </row>
    <row r="29" spans="1:9" ht="60" x14ac:dyDescent="0.25">
      <c r="A29" s="24" t="s">
        <v>107</v>
      </c>
      <c r="B29" s="14" t="s">
        <v>126</v>
      </c>
      <c r="C29" s="1" t="s">
        <v>9</v>
      </c>
      <c r="D29" s="1" t="s">
        <v>21</v>
      </c>
      <c r="E29" s="1" t="s">
        <v>11</v>
      </c>
      <c r="F29" s="1">
        <v>0</v>
      </c>
      <c r="G29" s="13">
        <v>92</v>
      </c>
    </row>
    <row r="30" spans="1:9" ht="67.5" customHeight="1" x14ac:dyDescent="0.25">
      <c r="A30" s="24"/>
      <c r="B30" s="12" t="s">
        <v>80</v>
      </c>
      <c r="C30" s="1" t="s">
        <v>9</v>
      </c>
      <c r="D30" s="1" t="s">
        <v>21</v>
      </c>
      <c r="E30" s="1" t="s">
        <v>11</v>
      </c>
      <c r="F30" s="1">
        <v>0</v>
      </c>
      <c r="G30" s="7">
        <f>24275-24275*15%</f>
        <v>20633.75</v>
      </c>
    </row>
    <row r="31" spans="1:9" ht="54" customHeight="1" x14ac:dyDescent="0.25">
      <c r="A31" s="24"/>
      <c r="B31" s="12" t="s">
        <v>54</v>
      </c>
      <c r="C31" s="1" t="s">
        <v>9</v>
      </c>
      <c r="D31" s="1" t="s">
        <v>21</v>
      </c>
      <c r="E31" s="1" t="s">
        <v>11</v>
      </c>
      <c r="F31" s="1">
        <v>0</v>
      </c>
      <c r="G31" s="7">
        <f>24275-24275*60%</f>
        <v>9710</v>
      </c>
    </row>
    <row r="32" spans="1:9" ht="63" customHeight="1" x14ac:dyDescent="0.25">
      <c r="A32" s="24"/>
      <c r="B32" s="12" t="s">
        <v>118</v>
      </c>
      <c r="C32" s="1" t="s">
        <v>9</v>
      </c>
      <c r="D32" s="1" t="s">
        <v>127</v>
      </c>
      <c r="E32" s="1" t="s">
        <v>11</v>
      </c>
      <c r="F32" s="1">
        <v>0</v>
      </c>
      <c r="G32" s="7">
        <v>2</v>
      </c>
    </row>
    <row r="33" spans="1:7" ht="49.9" customHeight="1" x14ac:dyDescent="0.25">
      <c r="A33" s="24"/>
      <c r="B33" s="12" t="s">
        <v>55</v>
      </c>
      <c r="C33" s="1" t="s">
        <v>9</v>
      </c>
      <c r="D33" s="1" t="s">
        <v>21</v>
      </c>
      <c r="E33" s="1" t="s">
        <v>11</v>
      </c>
      <c r="F33" s="1">
        <v>0</v>
      </c>
      <c r="G33" s="7">
        <f>24275-24275*60%</f>
        <v>9710</v>
      </c>
    </row>
    <row r="34" spans="1:7" ht="49.15" customHeight="1" x14ac:dyDescent="0.25">
      <c r="A34" s="24"/>
      <c r="B34" s="12" t="s">
        <v>57</v>
      </c>
      <c r="C34" s="1" t="s">
        <v>9</v>
      </c>
      <c r="D34" s="1" t="s">
        <v>21</v>
      </c>
      <c r="E34" s="1" t="s">
        <v>11</v>
      </c>
      <c r="F34" s="1">
        <v>0</v>
      </c>
      <c r="G34" s="7">
        <f>34312-34312*30%</f>
        <v>24018.400000000001</v>
      </c>
    </row>
    <row r="35" spans="1:7" ht="51" customHeight="1" x14ac:dyDescent="0.25">
      <c r="A35" s="24"/>
      <c r="B35" s="12" t="s">
        <v>60</v>
      </c>
      <c r="C35" s="1" t="s">
        <v>9</v>
      </c>
      <c r="D35" s="1" t="s">
        <v>21</v>
      </c>
      <c r="E35" s="1" t="s">
        <v>28</v>
      </c>
      <c r="F35" s="1">
        <v>0</v>
      </c>
      <c r="G35" s="7">
        <f>34312-34312*15%</f>
        <v>29165.200000000001</v>
      </c>
    </row>
  </sheetData>
  <mergeCells count="10">
    <mergeCell ref="E1:F1"/>
    <mergeCell ref="A3:F3"/>
    <mergeCell ref="A5:F5"/>
    <mergeCell ref="A29:A35"/>
    <mergeCell ref="A7:F7"/>
    <mergeCell ref="A27:G27"/>
    <mergeCell ref="A13:A17"/>
    <mergeCell ref="A18:A19"/>
    <mergeCell ref="A11:A12"/>
    <mergeCell ref="A24:A25"/>
  </mergeCells>
  <phoneticPr fontId="4" type="noConversion"/>
  <pageMargins left="0.70866141732283472" right="0.70866141732283472" top="0.35433070866141736" bottom="0.35433070866141736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25" zoomScale="110" zoomScaleNormal="110" workbookViewId="0">
      <selection activeCell="I31" sqref="I31"/>
    </sheetView>
  </sheetViews>
  <sheetFormatPr defaultRowHeight="15" x14ac:dyDescent="0.25"/>
  <cols>
    <col min="1" max="1" width="16.85546875" customWidth="1"/>
    <col min="2" max="2" width="30.28515625" customWidth="1"/>
    <col min="3" max="3" width="12.7109375" customWidth="1"/>
    <col min="4" max="4" width="23.7109375" customWidth="1"/>
    <col min="5" max="5" width="17.28515625" customWidth="1"/>
    <col min="6" max="6" width="27" customWidth="1"/>
    <col min="7" max="7" width="15.28515625" customWidth="1"/>
  </cols>
  <sheetData>
    <row r="1" spans="1:9" ht="15.75" x14ac:dyDescent="0.25">
      <c r="E1" s="23" t="s">
        <v>164</v>
      </c>
      <c r="F1" s="23"/>
    </row>
    <row r="3" spans="1:9" ht="30.6" customHeight="1" x14ac:dyDescent="0.25">
      <c r="A3" s="21" t="s">
        <v>163</v>
      </c>
      <c r="B3" s="21"/>
      <c r="C3" s="21"/>
      <c r="D3" s="21"/>
      <c r="E3" s="21"/>
      <c r="F3" s="21"/>
    </row>
    <row r="5" spans="1:9" ht="15.75" x14ac:dyDescent="0.25">
      <c r="A5" s="22" t="s">
        <v>168</v>
      </c>
      <c r="B5" s="22"/>
      <c r="C5" s="22"/>
      <c r="D5" s="22"/>
      <c r="E5" s="22"/>
      <c r="F5" s="22"/>
    </row>
    <row r="7" spans="1:9" x14ac:dyDescent="0.25">
      <c r="A7" s="27" t="s">
        <v>0</v>
      </c>
      <c r="B7" s="28"/>
      <c r="C7" s="28"/>
      <c r="D7" s="28"/>
      <c r="E7" s="28"/>
      <c r="F7" s="29"/>
    </row>
    <row r="8" spans="1:9" ht="33.6" customHeight="1" x14ac:dyDescent="0.25">
      <c r="A8" s="9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</row>
    <row r="9" spans="1:9" ht="15" customHeight="1" x14ac:dyDescent="0.25">
      <c r="A9" s="10" t="s">
        <v>62</v>
      </c>
      <c r="B9" s="11"/>
      <c r="C9" s="11"/>
      <c r="D9" s="11"/>
      <c r="E9" s="11"/>
      <c r="F9" s="11"/>
    </row>
    <row r="10" spans="1:9" ht="51" customHeight="1" x14ac:dyDescent="0.25">
      <c r="A10" s="26" t="s">
        <v>63</v>
      </c>
      <c r="B10" s="14" t="s">
        <v>47</v>
      </c>
      <c r="C10" s="13" t="s">
        <v>9</v>
      </c>
      <c r="D10" s="13" t="s">
        <v>10</v>
      </c>
      <c r="E10" s="13" t="s">
        <v>11</v>
      </c>
      <c r="F10" s="16" t="s">
        <v>128</v>
      </c>
    </row>
    <row r="11" spans="1:9" ht="42.6" customHeight="1" x14ac:dyDescent="0.25">
      <c r="A11" s="26"/>
      <c r="B11" s="20" t="s">
        <v>129</v>
      </c>
      <c r="C11" s="13" t="s">
        <v>9</v>
      </c>
      <c r="D11" s="13" t="s">
        <v>10</v>
      </c>
      <c r="E11" s="13" t="s">
        <v>11</v>
      </c>
      <c r="F11" s="13">
        <v>3</v>
      </c>
    </row>
    <row r="12" spans="1:9" ht="34.9" customHeight="1" x14ac:dyDescent="0.25">
      <c r="A12" s="26" t="s">
        <v>97</v>
      </c>
      <c r="B12" s="12" t="s">
        <v>81</v>
      </c>
      <c r="C12" s="1" t="s">
        <v>9</v>
      </c>
      <c r="D12" s="1" t="s">
        <v>10</v>
      </c>
      <c r="E12" s="1" t="s">
        <v>11</v>
      </c>
      <c r="F12" s="13">
        <v>2</v>
      </c>
    </row>
    <row r="13" spans="1:9" ht="32.450000000000003" customHeight="1" x14ac:dyDescent="0.25">
      <c r="A13" s="26"/>
      <c r="B13" s="12" t="s">
        <v>82</v>
      </c>
      <c r="C13" s="1" t="s">
        <v>9</v>
      </c>
      <c r="D13" s="1" t="s">
        <v>10</v>
      </c>
      <c r="E13" s="1" t="s">
        <v>11</v>
      </c>
      <c r="F13" s="13">
        <v>8</v>
      </c>
    </row>
    <row r="14" spans="1:9" ht="41.45" customHeight="1" x14ac:dyDescent="0.25">
      <c r="A14" s="1" t="s">
        <v>98</v>
      </c>
      <c r="B14" s="12" t="s">
        <v>84</v>
      </c>
      <c r="C14" s="1" t="s">
        <v>9</v>
      </c>
      <c r="D14" s="1" t="s">
        <v>10</v>
      </c>
      <c r="E14" s="1" t="s">
        <v>11</v>
      </c>
      <c r="F14" s="7">
        <v>2</v>
      </c>
    </row>
    <row r="15" spans="1:9" ht="48.6" customHeight="1" x14ac:dyDescent="0.25">
      <c r="A15" s="1" t="s">
        <v>64</v>
      </c>
      <c r="B15" s="12" t="s">
        <v>86</v>
      </c>
      <c r="C15" s="13" t="s">
        <v>9</v>
      </c>
      <c r="D15" s="1" t="s">
        <v>10</v>
      </c>
      <c r="E15" s="1" t="s">
        <v>11</v>
      </c>
      <c r="F15" s="7">
        <v>9</v>
      </c>
      <c r="I15" s="2"/>
    </row>
    <row r="16" spans="1:9" ht="55.15" customHeight="1" x14ac:dyDescent="0.25">
      <c r="A16" s="1" t="s">
        <v>65</v>
      </c>
      <c r="B16" s="15" t="s">
        <v>87</v>
      </c>
      <c r="C16" s="13" t="s">
        <v>9</v>
      </c>
      <c r="D16" s="13" t="s">
        <v>10</v>
      </c>
      <c r="E16" s="13" t="s">
        <v>28</v>
      </c>
      <c r="F16" s="13">
        <v>40</v>
      </c>
      <c r="I16" s="3"/>
    </row>
    <row r="17" spans="1:9" ht="19.149999999999999" customHeight="1" x14ac:dyDescent="0.25">
      <c r="A17" s="10" t="s">
        <v>66</v>
      </c>
      <c r="B17" s="1"/>
      <c r="C17" s="1"/>
      <c r="D17" s="1"/>
      <c r="E17" s="1"/>
      <c r="F17" s="1"/>
      <c r="I17" s="2"/>
    </row>
    <row r="18" spans="1:9" ht="43.9" customHeight="1" x14ac:dyDescent="0.25">
      <c r="A18" s="30" t="s">
        <v>67</v>
      </c>
      <c r="B18" s="14" t="s">
        <v>88</v>
      </c>
      <c r="C18" s="13" t="s">
        <v>9</v>
      </c>
      <c r="D18" s="13" t="s">
        <v>13</v>
      </c>
      <c r="E18" s="13" t="s">
        <v>11</v>
      </c>
      <c r="F18" s="7">
        <f>34312-34312*15%</f>
        <v>29165.200000000001</v>
      </c>
    </row>
    <row r="19" spans="1:9" ht="45" customHeight="1" x14ac:dyDescent="0.25">
      <c r="A19" s="30"/>
      <c r="B19" s="12" t="s">
        <v>115</v>
      </c>
      <c r="C19" s="1" t="s">
        <v>9</v>
      </c>
      <c r="D19" s="1" t="s">
        <v>10</v>
      </c>
      <c r="E19" s="1" t="s">
        <v>11</v>
      </c>
      <c r="F19" s="1">
        <v>2</v>
      </c>
    </row>
    <row r="20" spans="1:9" ht="33" customHeight="1" x14ac:dyDescent="0.25">
      <c r="A20" s="30"/>
      <c r="B20" s="12" t="s">
        <v>89</v>
      </c>
      <c r="C20" s="1" t="s">
        <v>9</v>
      </c>
      <c r="D20" s="1" t="s">
        <v>10</v>
      </c>
      <c r="E20" s="1" t="s">
        <v>11</v>
      </c>
      <c r="F20" s="13">
        <v>4</v>
      </c>
    </row>
    <row r="21" spans="1:9" ht="31.9" customHeight="1" x14ac:dyDescent="0.25">
      <c r="A21" s="30"/>
      <c r="B21" s="12" t="s">
        <v>90</v>
      </c>
      <c r="C21" s="1" t="s">
        <v>9</v>
      </c>
      <c r="D21" s="1" t="s">
        <v>10</v>
      </c>
      <c r="E21" s="1" t="s">
        <v>11</v>
      </c>
      <c r="F21" s="13">
        <v>2</v>
      </c>
    </row>
    <row r="22" spans="1:9" ht="41.45" customHeight="1" x14ac:dyDescent="0.25">
      <c r="A22" s="30"/>
      <c r="B22" s="17" t="s">
        <v>162</v>
      </c>
      <c r="C22" s="8" t="s">
        <v>9</v>
      </c>
      <c r="D22" s="8" t="s">
        <v>10</v>
      </c>
      <c r="E22" s="8" t="s">
        <v>11</v>
      </c>
      <c r="F22" s="18">
        <v>1</v>
      </c>
    </row>
    <row r="23" spans="1:9" ht="49.9" customHeight="1" x14ac:dyDescent="0.25">
      <c r="A23" s="26" t="s">
        <v>68</v>
      </c>
      <c r="B23" s="12" t="s">
        <v>47</v>
      </c>
      <c r="C23" s="1" t="s">
        <v>48</v>
      </c>
      <c r="D23" s="1" t="s">
        <v>10</v>
      </c>
      <c r="E23" s="1" t="s">
        <v>11</v>
      </c>
      <c r="F23" s="13">
        <v>8715</v>
      </c>
    </row>
    <row r="24" spans="1:9" ht="49.9" customHeight="1" x14ac:dyDescent="0.25">
      <c r="A24" s="26"/>
      <c r="B24" s="14" t="s">
        <v>91</v>
      </c>
      <c r="C24" s="13" t="s">
        <v>9</v>
      </c>
      <c r="D24" s="13" t="s">
        <v>10</v>
      </c>
      <c r="E24" s="13" t="s">
        <v>11</v>
      </c>
      <c r="F24" s="13">
        <v>300</v>
      </c>
      <c r="G24" s="6"/>
    </row>
    <row r="25" spans="1:9" ht="35.450000000000003" customHeight="1" x14ac:dyDescent="0.25">
      <c r="A25" s="1" t="s">
        <v>69</v>
      </c>
      <c r="B25" s="12" t="s">
        <v>92</v>
      </c>
      <c r="C25" s="1" t="s">
        <v>9</v>
      </c>
      <c r="D25" s="1" t="s">
        <v>10</v>
      </c>
      <c r="E25" s="1" t="s">
        <v>11</v>
      </c>
      <c r="F25" s="1">
        <v>9</v>
      </c>
    </row>
    <row r="26" spans="1:9" ht="22.9" customHeight="1" x14ac:dyDescent="0.25">
      <c r="A26" s="10" t="s">
        <v>70</v>
      </c>
      <c r="B26" s="1"/>
      <c r="C26" s="1"/>
      <c r="D26" s="1"/>
      <c r="E26" s="1"/>
      <c r="F26" s="1"/>
    </row>
    <row r="27" spans="1:9" ht="47.45" customHeight="1" x14ac:dyDescent="0.25">
      <c r="A27" s="1" t="s">
        <v>71</v>
      </c>
      <c r="B27" s="14" t="s">
        <v>94</v>
      </c>
      <c r="C27" s="13" t="s">
        <v>9</v>
      </c>
      <c r="D27" s="13" t="s">
        <v>13</v>
      </c>
      <c r="E27" s="13" t="s">
        <v>11</v>
      </c>
      <c r="F27" s="13">
        <v>7</v>
      </c>
    </row>
    <row r="28" spans="1:9" ht="46.15" customHeight="1" x14ac:dyDescent="0.25">
      <c r="A28" s="26" t="s">
        <v>72</v>
      </c>
      <c r="B28" s="14" t="s">
        <v>94</v>
      </c>
      <c r="C28" s="13" t="s">
        <v>9</v>
      </c>
      <c r="D28" s="13" t="s">
        <v>10</v>
      </c>
      <c r="E28" s="13" t="s">
        <v>11</v>
      </c>
      <c r="F28" s="13">
        <v>9</v>
      </c>
    </row>
    <row r="29" spans="1:9" ht="45.6" customHeight="1" x14ac:dyDescent="0.25">
      <c r="A29" s="26"/>
      <c r="B29" s="12" t="s">
        <v>47</v>
      </c>
      <c r="C29" s="1" t="s">
        <v>48</v>
      </c>
      <c r="D29" s="1" t="s">
        <v>10</v>
      </c>
      <c r="E29" s="1" t="s">
        <v>28</v>
      </c>
      <c r="F29" s="13">
        <v>11442</v>
      </c>
      <c r="G29" s="4"/>
      <c r="H29" s="5"/>
    </row>
    <row r="30" spans="1:9" ht="48" customHeight="1" x14ac:dyDescent="0.25">
      <c r="A30" s="26" t="s">
        <v>73</v>
      </c>
      <c r="B30" s="12" t="s">
        <v>96</v>
      </c>
      <c r="C30" s="1" t="s">
        <v>9</v>
      </c>
      <c r="D30" s="1" t="s">
        <v>10</v>
      </c>
      <c r="E30" s="1" t="s">
        <v>11</v>
      </c>
      <c r="F30" s="1">
        <v>6</v>
      </c>
    </row>
    <row r="31" spans="1:9" ht="46.15" customHeight="1" x14ac:dyDescent="0.25">
      <c r="A31" s="26"/>
      <c r="B31" s="12" t="s">
        <v>115</v>
      </c>
      <c r="C31" s="1" t="s">
        <v>9</v>
      </c>
      <c r="D31" s="1" t="s">
        <v>10</v>
      </c>
      <c r="E31" s="1" t="s">
        <v>11</v>
      </c>
      <c r="F31" s="1">
        <v>2</v>
      </c>
    </row>
    <row r="32" spans="1:9" ht="61.15" customHeight="1" x14ac:dyDescent="0.25">
      <c r="A32" s="1" t="s">
        <v>74</v>
      </c>
      <c r="B32" s="12" t="s">
        <v>95</v>
      </c>
      <c r="C32" s="1" t="s">
        <v>9</v>
      </c>
      <c r="D32" s="1" t="s">
        <v>10</v>
      </c>
      <c r="E32" s="1" t="s">
        <v>11</v>
      </c>
      <c r="F32" s="1">
        <v>4</v>
      </c>
    </row>
    <row r="34" spans="1:9" x14ac:dyDescent="0.25">
      <c r="A34" s="24" t="s">
        <v>18</v>
      </c>
      <c r="B34" s="24"/>
      <c r="C34" s="24"/>
      <c r="D34" s="24"/>
      <c r="E34" s="24"/>
      <c r="F34" s="24"/>
      <c r="G34" s="24"/>
    </row>
    <row r="35" spans="1:9" ht="28.5" x14ac:dyDescent="0.25">
      <c r="A35" s="10" t="s">
        <v>19</v>
      </c>
      <c r="B35" s="10" t="s">
        <v>2</v>
      </c>
      <c r="C35" s="10" t="s">
        <v>3</v>
      </c>
      <c r="D35" s="10" t="s">
        <v>4</v>
      </c>
      <c r="E35" s="10" t="s">
        <v>5</v>
      </c>
      <c r="F35" s="10" t="s">
        <v>20</v>
      </c>
      <c r="G35" s="10" t="s">
        <v>6</v>
      </c>
      <c r="I35" s="5"/>
    </row>
    <row r="36" spans="1:9" ht="51" customHeight="1" x14ac:dyDescent="0.25">
      <c r="A36" s="24" t="s">
        <v>106</v>
      </c>
      <c r="B36" s="14" t="s">
        <v>121</v>
      </c>
      <c r="C36" s="13" t="s">
        <v>9</v>
      </c>
      <c r="D36" s="13" t="s">
        <v>21</v>
      </c>
      <c r="E36" s="13" t="s">
        <v>11</v>
      </c>
      <c r="F36" s="13">
        <v>0</v>
      </c>
      <c r="G36" s="7">
        <v>2500</v>
      </c>
      <c r="H36" s="4"/>
      <c r="I36" s="5"/>
    </row>
    <row r="37" spans="1:9" ht="41.45" customHeight="1" x14ac:dyDescent="0.25">
      <c r="A37" s="24"/>
      <c r="B37" s="12" t="s">
        <v>83</v>
      </c>
      <c r="C37" s="1" t="s">
        <v>9</v>
      </c>
      <c r="D37" s="1" t="s">
        <v>21</v>
      </c>
      <c r="E37" s="1" t="s">
        <v>11</v>
      </c>
      <c r="F37" s="1">
        <v>0</v>
      </c>
      <c r="G37" s="7">
        <v>60</v>
      </c>
      <c r="I37" s="5"/>
    </row>
    <row r="38" spans="1:9" ht="49.9" customHeight="1" x14ac:dyDescent="0.25">
      <c r="A38" s="24"/>
      <c r="B38" s="12" t="s">
        <v>85</v>
      </c>
      <c r="C38" s="1" t="s">
        <v>9</v>
      </c>
      <c r="D38" s="1" t="s">
        <v>21</v>
      </c>
      <c r="E38" s="1" t="s">
        <v>11</v>
      </c>
      <c r="F38" s="1">
        <v>0</v>
      </c>
      <c r="G38" s="7">
        <f>34312-34312*80%</f>
        <v>6862.3999999999978</v>
      </c>
    </row>
    <row r="39" spans="1:9" ht="58.9" customHeight="1" x14ac:dyDescent="0.25">
      <c r="A39" s="24"/>
      <c r="B39" s="12" t="s">
        <v>93</v>
      </c>
      <c r="C39" s="1" t="s">
        <v>9</v>
      </c>
      <c r="D39" s="1" t="s">
        <v>21</v>
      </c>
      <c r="E39" s="1" t="s">
        <v>11</v>
      </c>
      <c r="F39" s="1">
        <v>0</v>
      </c>
      <c r="G39" s="7">
        <v>240</v>
      </c>
    </row>
    <row r="40" spans="1:9" ht="58.9" customHeight="1" x14ac:dyDescent="0.25">
      <c r="A40" s="24"/>
      <c r="B40" s="12" t="s">
        <v>119</v>
      </c>
      <c r="C40" s="1" t="s">
        <v>9</v>
      </c>
      <c r="D40" s="1" t="s">
        <v>21</v>
      </c>
      <c r="E40" s="1" t="s">
        <v>11</v>
      </c>
      <c r="F40" s="1">
        <v>0</v>
      </c>
      <c r="G40" s="7">
        <v>7000</v>
      </c>
    </row>
    <row r="41" spans="1:9" ht="58.9" customHeight="1" x14ac:dyDescent="0.25">
      <c r="A41" s="24"/>
      <c r="B41" s="12" t="s">
        <v>118</v>
      </c>
      <c r="C41" s="1" t="s">
        <v>9</v>
      </c>
      <c r="D41" s="1" t="s">
        <v>21</v>
      </c>
      <c r="E41" s="1" t="s">
        <v>11</v>
      </c>
      <c r="F41" s="1">
        <v>0</v>
      </c>
      <c r="G41" s="7">
        <v>6</v>
      </c>
    </row>
    <row r="42" spans="1:9" ht="58.9" customHeight="1" x14ac:dyDescent="0.25">
      <c r="A42" s="24"/>
      <c r="B42" s="12" t="s">
        <v>120</v>
      </c>
      <c r="C42" s="1" t="s">
        <v>9</v>
      </c>
      <c r="D42" s="1" t="s">
        <v>21</v>
      </c>
      <c r="E42" s="1" t="s">
        <v>11</v>
      </c>
      <c r="F42" s="1">
        <v>0</v>
      </c>
      <c r="G42" s="7">
        <f>34312-34312*15%</f>
        <v>29165.200000000001</v>
      </c>
    </row>
  </sheetData>
  <mergeCells count="12">
    <mergeCell ref="E1:F1"/>
    <mergeCell ref="A3:F3"/>
    <mergeCell ref="A5:F5"/>
    <mergeCell ref="A34:G34"/>
    <mergeCell ref="A36:A42"/>
    <mergeCell ref="A7:F7"/>
    <mergeCell ref="A10:A11"/>
    <mergeCell ref="A12:A13"/>
    <mergeCell ref="A23:A24"/>
    <mergeCell ref="A28:A29"/>
    <mergeCell ref="A30:A31"/>
    <mergeCell ref="A18:A22"/>
  </mergeCells>
  <pageMargins left="0.70866141732283472" right="0.5118110236220472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7" workbookViewId="0">
      <selection activeCell="B8" sqref="B8"/>
    </sheetView>
  </sheetViews>
  <sheetFormatPr defaultRowHeight="15" x14ac:dyDescent="0.25"/>
  <cols>
    <col min="1" max="1" width="16.85546875" customWidth="1"/>
    <col min="2" max="2" width="35.7109375" customWidth="1"/>
    <col min="3" max="3" width="12.7109375" customWidth="1"/>
    <col min="4" max="4" width="23.7109375" customWidth="1"/>
    <col min="5" max="5" width="17.28515625" customWidth="1"/>
    <col min="6" max="6" width="20.7109375" customWidth="1"/>
    <col min="7" max="7" width="18.7109375" customWidth="1"/>
  </cols>
  <sheetData>
    <row r="1" spans="1:9" ht="15.75" x14ac:dyDescent="0.25">
      <c r="E1" s="23" t="s">
        <v>164</v>
      </c>
      <c r="F1" s="23"/>
    </row>
    <row r="2" spans="1:9" ht="33" customHeight="1" x14ac:dyDescent="0.25">
      <c r="A2" s="21" t="s">
        <v>163</v>
      </c>
      <c r="B2" s="21"/>
      <c r="C2" s="21"/>
      <c r="D2" s="21"/>
      <c r="E2" s="21"/>
      <c r="F2" s="21"/>
    </row>
    <row r="3" spans="1:9" ht="15.75" x14ac:dyDescent="0.25">
      <c r="A3" s="22" t="s">
        <v>169</v>
      </c>
      <c r="B3" s="22"/>
      <c r="C3" s="22"/>
      <c r="D3" s="22"/>
      <c r="E3" s="22"/>
      <c r="F3" s="22"/>
    </row>
    <row r="5" spans="1:9" x14ac:dyDescent="0.25">
      <c r="A5" s="27" t="s">
        <v>0</v>
      </c>
      <c r="B5" s="28"/>
      <c r="C5" s="28"/>
      <c r="D5" s="28"/>
      <c r="E5" s="28"/>
      <c r="F5" s="29"/>
    </row>
    <row r="6" spans="1:9" ht="33.6" customHeight="1" x14ac:dyDescent="0.25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</row>
    <row r="7" spans="1:9" ht="15" customHeight="1" x14ac:dyDescent="0.25">
      <c r="A7" s="10" t="s">
        <v>99</v>
      </c>
      <c r="B7" s="11"/>
      <c r="C7" s="11"/>
      <c r="D7" s="11"/>
      <c r="E7" s="11"/>
      <c r="F7" s="11"/>
    </row>
    <row r="8" spans="1:9" ht="42" customHeight="1" x14ac:dyDescent="0.25">
      <c r="A8" s="1" t="s">
        <v>100</v>
      </c>
      <c r="B8" s="12" t="s">
        <v>109</v>
      </c>
      <c r="C8" s="1" t="s">
        <v>9</v>
      </c>
      <c r="D8" s="1" t="s">
        <v>10</v>
      </c>
      <c r="E8" s="1" t="s">
        <v>11</v>
      </c>
      <c r="F8" s="13">
        <v>5</v>
      </c>
    </row>
    <row r="9" spans="1:9" ht="49.5" customHeight="1" x14ac:dyDescent="0.25">
      <c r="A9" s="1" t="s">
        <v>101</v>
      </c>
      <c r="B9" s="12" t="s">
        <v>108</v>
      </c>
      <c r="C9" s="1" t="s">
        <v>25</v>
      </c>
      <c r="D9" s="1" t="s">
        <v>10</v>
      </c>
      <c r="E9" s="1" t="s">
        <v>11</v>
      </c>
      <c r="F9" s="7">
        <v>300000</v>
      </c>
    </row>
    <row r="10" spans="1:9" ht="48.75" customHeight="1" x14ac:dyDescent="0.25">
      <c r="A10" s="1" t="s">
        <v>102</v>
      </c>
      <c r="B10" s="12" t="s">
        <v>113</v>
      </c>
      <c r="C10" s="1" t="s">
        <v>9</v>
      </c>
      <c r="D10" s="1" t="s">
        <v>10</v>
      </c>
      <c r="E10" s="1" t="s">
        <v>11</v>
      </c>
      <c r="F10" s="7">
        <v>2</v>
      </c>
    </row>
    <row r="11" spans="1:9" ht="19.149999999999999" customHeight="1" x14ac:dyDescent="0.25">
      <c r="A11" s="10" t="s">
        <v>103</v>
      </c>
      <c r="B11" s="1"/>
      <c r="C11" s="1"/>
      <c r="D11" s="1"/>
      <c r="E11" s="1"/>
      <c r="F11" s="1"/>
      <c r="I11" s="2"/>
    </row>
    <row r="12" spans="1:9" ht="55.5" customHeight="1" x14ac:dyDescent="0.25">
      <c r="A12" s="1" t="s">
        <v>104</v>
      </c>
      <c r="B12" s="12" t="s">
        <v>110</v>
      </c>
      <c r="C12" s="1" t="s">
        <v>9</v>
      </c>
      <c r="D12" s="1" t="s">
        <v>13</v>
      </c>
      <c r="E12" s="1" t="s">
        <v>11</v>
      </c>
      <c r="F12" s="13">
        <v>5</v>
      </c>
    </row>
    <row r="13" spans="1:9" x14ac:dyDescent="0.25">
      <c r="A13" s="24" t="s">
        <v>18</v>
      </c>
      <c r="B13" s="24"/>
      <c r="C13" s="24"/>
      <c r="D13" s="24"/>
      <c r="E13" s="24"/>
      <c r="F13" s="24"/>
      <c r="G13" s="24"/>
    </row>
    <row r="14" spans="1:9" ht="28.5" x14ac:dyDescent="0.25">
      <c r="A14" s="10" t="s">
        <v>19</v>
      </c>
      <c r="B14" s="10" t="s">
        <v>2</v>
      </c>
      <c r="C14" s="10" t="s">
        <v>3</v>
      </c>
      <c r="D14" s="10" t="s">
        <v>4</v>
      </c>
      <c r="E14" s="10" t="s">
        <v>5</v>
      </c>
      <c r="F14" s="10" t="s">
        <v>20</v>
      </c>
      <c r="G14" s="10" t="s">
        <v>6</v>
      </c>
    </row>
    <row r="15" spans="1:9" ht="35.450000000000003" customHeight="1" x14ac:dyDescent="0.25">
      <c r="A15" s="24" t="s">
        <v>105</v>
      </c>
      <c r="B15" s="12" t="s">
        <v>111</v>
      </c>
      <c r="C15" s="1" t="s">
        <v>9</v>
      </c>
      <c r="D15" s="1" t="s">
        <v>21</v>
      </c>
      <c r="E15" s="1" t="s">
        <v>11</v>
      </c>
      <c r="F15" s="1">
        <v>0</v>
      </c>
      <c r="G15" s="7">
        <v>50</v>
      </c>
    </row>
    <row r="16" spans="1:9" ht="46.9" customHeight="1" x14ac:dyDescent="0.25">
      <c r="A16" s="24"/>
      <c r="B16" s="12" t="s">
        <v>112</v>
      </c>
      <c r="C16" s="1" t="s">
        <v>9</v>
      </c>
      <c r="D16" s="1" t="s">
        <v>21</v>
      </c>
      <c r="E16" s="1" t="s">
        <v>11</v>
      </c>
      <c r="F16" s="1">
        <v>0</v>
      </c>
      <c r="G16" s="7">
        <v>10</v>
      </c>
    </row>
    <row r="17" spans="1:7" ht="52.5" customHeight="1" x14ac:dyDescent="0.25">
      <c r="A17" s="24"/>
      <c r="B17" s="12" t="s">
        <v>114</v>
      </c>
      <c r="C17" s="1" t="s">
        <v>9</v>
      </c>
      <c r="D17" s="1" t="s">
        <v>21</v>
      </c>
      <c r="E17" s="1" t="s">
        <v>11</v>
      </c>
      <c r="F17" s="1">
        <v>0</v>
      </c>
      <c r="G17" s="7">
        <v>15</v>
      </c>
    </row>
  </sheetData>
  <mergeCells count="6">
    <mergeCell ref="A5:F5"/>
    <mergeCell ref="A13:G13"/>
    <mergeCell ref="A15:A17"/>
    <mergeCell ref="E1:F1"/>
    <mergeCell ref="A2:F2"/>
    <mergeCell ref="A3:F3"/>
  </mergeCells>
  <phoneticPr fontId="4" type="noConversion"/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СЦ 1</vt:lpstr>
      <vt:lpstr>СЦ 2</vt:lpstr>
      <vt:lpstr>СЦ 3</vt:lpstr>
      <vt:lpstr>СЦ 4</vt:lpstr>
      <vt:lpstr>СЦ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2021-07-14T06:45:48Z</cp:lastPrinted>
  <dcterms:created xsi:type="dcterms:W3CDTF">2015-06-05T18:19:34Z</dcterms:created>
  <dcterms:modified xsi:type="dcterms:W3CDTF">2021-07-14T06:45:50Z</dcterms:modified>
</cp:coreProperties>
</file>